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256" windowHeight="12432"/>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F11" i="1" l="1"/>
  <c r="F10" i="1"/>
  <c r="F8" i="1" l="1"/>
  <c r="H8" i="1" l="1"/>
  <c r="I8" i="1"/>
  <c r="J8" i="1"/>
  <c r="K8" i="1"/>
  <c r="L8" i="1"/>
  <c r="M8" i="1"/>
  <c r="N8" i="1"/>
  <c r="O8" i="1"/>
  <c r="P8" i="1"/>
  <c r="Q8" i="1"/>
  <c r="R8" i="1"/>
  <c r="S8" i="1"/>
  <c r="T8" i="1"/>
  <c r="U8" i="1"/>
  <c r="V8" i="1"/>
  <c r="G8" i="1"/>
  <c r="W8" i="1" l="1"/>
</calcChain>
</file>

<file path=xl/sharedStrings.xml><?xml version="1.0" encoding="utf-8"?>
<sst xmlns="http://schemas.openxmlformats.org/spreadsheetml/2006/main" count="126" uniqueCount="94">
  <si>
    <t>всего</t>
  </si>
  <si>
    <t>план</t>
  </si>
  <si>
    <t xml:space="preserve">факт </t>
  </si>
  <si>
    <t>факт</t>
  </si>
  <si>
    <t>№ п/п</t>
  </si>
  <si>
    <t xml:space="preserve"> Период реализации проекта (годы)</t>
  </si>
  <si>
    <t>Наименование проекта</t>
  </si>
  <si>
    <t xml:space="preserve"> Источник финансирования</t>
  </si>
  <si>
    <t xml:space="preserve">Фактическое состояние проекта </t>
  </si>
  <si>
    <t xml:space="preserve"> Ожидаемый эффект, краткое описание результатов реализации инвестиционного проекта </t>
  </si>
  <si>
    <t xml:space="preserve"> Наличие заключенного договора с Правительством Камчатского края, реквизиты </t>
  </si>
  <si>
    <t xml:space="preserve"> Объем финансирования, млн. рублей </t>
  </si>
  <si>
    <t xml:space="preserve">Муниципальное образование в Камчатском крае </t>
  </si>
  <si>
    <t>ЗАО "Агротек Холдинг"</t>
  </si>
  <si>
    <t>2016 год</t>
  </si>
  <si>
    <t>2017 год</t>
  </si>
  <si>
    <t>2018 год</t>
  </si>
  <si>
    <t>2019 год</t>
  </si>
  <si>
    <t>Реестр инвестиционных проектов, реализуемых и (или) планируемых к реализации на территории Камчатского края</t>
  </si>
  <si>
    <t>1.1.</t>
  </si>
  <si>
    <t>1.2.</t>
  </si>
  <si>
    <t>2015-2017 гг.</t>
  </si>
  <si>
    <t>Заемные средства</t>
  </si>
  <si>
    <t>Собственные средства</t>
  </si>
  <si>
    <t xml:space="preserve"> Наименование организации или индивидуального предпринимателя - инициатора инвестиционного проекта </t>
  </si>
  <si>
    <t>нет</t>
  </si>
  <si>
    <t>Восстановление тепличного хозяйства в поселке Термальный Камчатского края 
с использованием тепловой энергии Верхне-Паратунского месторождения термальных вод</t>
  </si>
  <si>
    <t>ООО "Паужетка Агротерм"</t>
  </si>
  <si>
    <t>Собственные и заемные средства</t>
  </si>
  <si>
    <t>2.</t>
  </si>
  <si>
    <t>2016 г.</t>
  </si>
  <si>
    <t>Развитие свиноводства в Камчатском крае*</t>
  </si>
  <si>
    <t>Елизовский муниципльный район</t>
  </si>
  <si>
    <t>Елизовский муниципальный район, Новоавачинское сельское поселение</t>
  </si>
  <si>
    <t>Елизовский муниципальный район, Новолесновское сельское поселение</t>
  </si>
  <si>
    <t>*Организация, реализующая инвестиционный проект - ООО"Агротек"</t>
  </si>
  <si>
    <t>2020 год</t>
  </si>
  <si>
    <t xml:space="preserve">Капитальный ремонт здания для размещения цеха по первичной переработке скота объемом 20 голов в час п.Нагорный Елизовского района Камчатского края
</t>
  </si>
  <si>
    <t>2015 год</t>
  </si>
  <si>
    <t>2021 год</t>
  </si>
  <si>
    <t>2022 год</t>
  </si>
  <si>
    <t>Правоустанавливающие документы на земельный участок оформлены. Получено положительное заключение экспертизы ПСД. Получено разрешение на строительство. Определены основные поставщики и подрядчики. Ведутся переговоры о договорных условиях. Ведутся переговоры с кредитными учреждениями об условиях предоставления заемных средств.</t>
  </si>
  <si>
    <t>Правоустанавливающие документы оформлены. Проектная документация не требуется. Определены основные поставщики и подрядчики. Ведутся переговоры с кредитными учреждениями об условиях предоставления заемных средств.</t>
  </si>
  <si>
    <t>Восстановление разрушенного тепличного хозяйства в поселке Термальный, возможность начала  эксплуатации простаивающего Верхне-Паратунского месторождения термальных вод. Импортозамещение, круглогодичное выращивание овощей.</t>
  </si>
  <si>
    <t xml:space="preserve">Инвестиционный проект получил статус сопровождения, подана заявка на признание проекта "масштабным инвестиционным проектом Камчатского края" для получения земельного участка без проведения конкурсных процедур, но на Заседании этот инвестиционный проект так и не заслушивался, ввиду  проблем связанных с земельным участком.Получено коммерческое предложение от голландской компании - поставщика оборудования. Разработаны бизнес-план и финансовая модель. </t>
  </si>
  <si>
    <t>3.</t>
  </si>
  <si>
    <t>ООО "Камчатпищепром"</t>
  </si>
  <si>
    <t>2015-2021 гг.</t>
  </si>
  <si>
    <t>Елизовский муниципальный район</t>
  </si>
  <si>
    <t>Капитальное строительство сельскохозяйственного рынка</t>
  </si>
  <si>
    <t>4.</t>
  </si>
  <si>
    <t>ОАО "Молокозавод Петропавловский"</t>
  </si>
  <si>
    <t>2013-2018 гг.</t>
  </si>
  <si>
    <t xml:space="preserve">В результате реализации проекта:
- в Камчатском крае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 снижение розничной стоимости сельскохозяйственной продукции, либо сдерживание роста цен;
- развитие конкуренции.
</t>
  </si>
  <si>
    <t>Петропавловск-Камчатский городской округ</t>
  </si>
  <si>
    <t>5.</t>
  </si>
  <si>
    <t>Камчатский бройлер</t>
  </si>
  <si>
    <t>АО "Корпорация развития Камчатки"</t>
  </si>
  <si>
    <t>2014-2020 гг.</t>
  </si>
  <si>
    <t>6.</t>
  </si>
  <si>
    <t>Тепличный комплекс в п. Вулканный</t>
  </si>
  <si>
    <t>2014-2019 гг.</t>
  </si>
  <si>
    <t>Создание рабочих мест, платежи по налогам и сборам в бюджет,  обеспечение население края огурцами 1046 тн/год, томатами 400тн/год, зеленью 15 тн/год.</t>
  </si>
  <si>
    <t>Елизовский муниципальный район, п. Вулканный</t>
  </si>
  <si>
    <t>Все данные обновляются, в соответствии с полученной информацией от инициатора инв. проекта</t>
  </si>
  <si>
    <t xml:space="preserve">  
Проект соответствует задачам, поставленным "Доктриной продовольственной безопасности Российской Федерации"                   Задачи проекта:                                               1) обеспечение до 70% потребности рынка Камчатского края в мясе свинины;                                                        2) снижение стоимости охлажденной свинины;                                                        
3) улучшение уровня жизни и труда населения, привлечение в регионы дополнительных инвестиций для развития инфраструктуры;                            4) привлечение федерального капитала, увеличение налоговых отчислений в бюджеты всех уровней;
5) расширение внешнеэкономических связей и партнерства,  привлечение в область технологий сельского хозяйства мирового уровня;
6) рост кадрового потенциала в сфере АПК. Создание рабочих мест для работников сельскохозяйственной отрасли;
7) рост социально экономического развития села;
8) создание инфраструктуры для дальнейшего строительства жилищного комплекса в сельской местности;                                                    9) рост налоговых поступлений в бюджет Камчатского края в результате создания новых предприятий переработки, фермерских хозяйств и развития розничной торговой сети*.</t>
  </si>
  <si>
    <r>
      <t>2016-2020 гг.</t>
    </r>
    <r>
      <rPr>
        <vertAlign val="superscript"/>
        <sz val="14"/>
        <color theme="1"/>
        <rFont val="Times New Roman"/>
        <family val="1"/>
        <charset val="204"/>
      </rPr>
      <t>**</t>
    </r>
  </si>
  <si>
    <t xml:space="preserve"> Кол-во создаваемых постоянных рабочих мест </t>
  </si>
  <si>
    <t xml:space="preserve"> Кол-во создаваемых временных рабочих мест </t>
  </si>
  <si>
    <t>7.</t>
  </si>
  <si>
    <t>Строительство животноводческого комплекса на 400 голов дойного стада</t>
  </si>
  <si>
    <t>ООО "Мильковское"</t>
  </si>
  <si>
    <t>Мильковский муниципальный район</t>
  </si>
  <si>
    <t>28.03.201 заключен договор  о предоставлении финансовой поддержки между Правительством  Камчатского края и ЗАО "Агротек Холдинг"</t>
  </si>
  <si>
    <t>ООО "Агротек"</t>
  </si>
  <si>
    <t xml:space="preserve">Свинокомплекс полного производственного цикла с годовым количеством откормленных свиней 36 000 голов на 64 км трассы Петропавловск-камчатский – Мильково, Елизовского района Камчатского края*
</t>
  </si>
  <si>
    <t>Реконструкция птицефабрики по производству бройлеров мощностью 1 800 тонн в год в п. Зеленый Елизовского муниципального района Камчатского края</t>
  </si>
  <si>
    <t>Обеспечение населения Камчатского края охлажденным мясом кур бройлеров. Создание рабочих мест, платежи по налогам и сборам в бюджет.</t>
  </si>
  <si>
    <t>8.</t>
  </si>
  <si>
    <t>Организация свиноводческого комплекса на 550 продуктивных свиноматок в Камчатском крае</t>
  </si>
  <si>
    <t>ООО "Свинокомплекс "Камчатский"</t>
  </si>
  <si>
    <t>На сегодняшний день закуплено оборудование для 9 корпусов (из 9 корпусов). В настоящее время произведен ремонт зданий и сооружений (косметический ремонт, замена кровли, восстановление систем энергопотребления) в 7 корпусах. Комплектное свиноводческое оборудование фирмы Big Dutchman смонтировано в 4 корпусах. Животные размещены в 4 корпусах.</t>
  </si>
  <si>
    <t>Создание рабочих мест, платежи по налогам и сборам в бюджет, обеспечение население 1673 тонны готовой продукции в год</t>
  </si>
  <si>
    <t>Елизовский район, поселок Нагорный</t>
  </si>
  <si>
    <t>Обеспечение высококачественной молочной продукцией собственного производства в полном ассортименте. Создание рабочих мест, платежи по налогам и сборам в бюджет.</t>
  </si>
  <si>
    <t>ООО "Агродар"</t>
  </si>
  <si>
    <t xml:space="preserve">Получен лимит на использование природного газа, ТУ на подключение к газопроводу.
Проведены инженерно-геодезические работы на участке. Собрана ИРД для проектирования.
Готовиться градостроительный план участка.
Заключен договор на проектирование, окончание выполнения проектных работ- 4 квартал 2016 года.
Заключен договор аренды земельного участка сроком до 15.04.2030 г для строительства тепличного комплекса.
</t>
  </si>
  <si>
    <t>Создание рабочих мест, платежи по налогам и сборам в бюджет,  обеспечение население края  4700 тонн мяса птицы в год.</t>
  </si>
  <si>
    <t xml:space="preserve">Создано  новое юридическое  лицо- ООО "Камчатский бройлер". Разработана финансовая модель и бизнес-план. Определены земельные  участки. </t>
  </si>
  <si>
    <t xml:space="preserve">В полной готовности-инкубатор на 22500 штук яиц , 2 птичника, убойный цех с холодильником и  цехом упаковки . Дополнительно в июне установлен инкубатор на 45000 штук яиц. Ведется реконструкция 2-х птичников.  Ввиду неблагоприятных погодных условий монтаж и ввод в эксплуатацию перенесен на октябрь 2016 года. Ведутся работы по планировке территории.
</t>
  </si>
  <si>
    <t xml:space="preserve"> В связи с внесёнными изменениями в Правила землепользования и застройки ПКГО в настоящее время строительство капитального здания сельскохозяйственного рынка на земельном участке с кадастровым номером 41:01:00100113:367 невозможно.
        Управление архитектуры, градостроительства и земельных отношений ПКГО приказом №139/16 от 17.05.2016 года отменило разрешение на строительство, выданное ОАО «Молокозавод Петропавловский». В настоящее время Управлением подготовлено техническое задание на актуализацию Генерального плана ПКГО, предложения Общества об изменении границ территориальной зоны р2 (зона городских парков, бульваров, скверов, набережных) и установлении территориальной зоны ц4(зона общественно-делового центра местного значения) применительно к земельному участку с кадастровым номером 41:01:00100113:367, расположенному по проспекту Победы  будут учтены при подготовке постановления администрации ПКГО о внесении изменений в Генеральный план.
        Одновременно с этим инициатор проекта «Строительство капитального здания сельскохозяйственного рынка», разрабатывает новый бизнес план, с перспективой дальнейшего присвоения данному инвестиционному проекту статуса масштабного инвестиционного проекта Камчатского края в соответствии с постановлением 312-П от 31.08.2015г.
        После внесения изменений в Генеральный план ПКГО ОАО «Молокозавод  Петропавловский» обратится в администрацию Петропавловск-Камчатского городского округа на получение данного земельного участка без участия в торгах, согласно Закона Камчатского края «Об установлении критериев, которым должны соответствовать объекты социально-культурного и коммунально-бытового назначения, масштабные инвестиционные проекты, для размещения (реализации) которых на территории Камчатского края  предоставляются земельные участки  без проведения торгов» от 30.07.2015 №662.
       На сегодняшний день заключены договоры с ресурсоснабжающими организациями, проведены геолого-разведочные работы, получен градостроительный план, изготовлена проектно-сметная документация, произведена вырубка деревьев, пройдена негосударственная экспертиза объекта капитального строительства. Данный инвестиционный проект рассмотрен на заседании отраслевой группы Инвестиционного совета в Камчатском крае по развитию АПК.
        Разработана «дорожная карта» по реализации проекта на основании Сводного заключения на сопровождение инвестиционного проекта «Капитальное строительство сельскохозяйственного рынка».
       Расходы ОАО «Молокозавод Петропавловский» на подготовительные работы для капитального строительства сельскохозяйственного рынка составили 12010 тысяч рублей, в том числе: проектные работы – 8 515 тысяч рублей, арендные платежи – 1414 тысяч рублей, инженерные изыскания – 517 тысяч рублей, плата за вырубку деревьев – 1 525 тысяч рублей, проект на размещение торгового оборудования – 39 тысяч рублей.</t>
  </si>
  <si>
    <t>На сегодняшний день  ведутся работы на здании родильного отделения с телятником площадью 2000 м.кв. (бетонные работы пола, скотомест), отделка бытовых помещений. Планируемый срок сдачи был определен на июль-август 2016 года. Из-за отсутствия банковского финансирования на сегодняшний день работы затягиваются. Ведутся работы на подстанции (комплектация оборудования). Заключен договор аренды земельного участка на 28 км под сельхозпроизводство на 49 лет. Выдан кадастровый паспорт.</t>
  </si>
  <si>
    <t>28.10.2015г. На заседании Инвестиционного совета Камчатского края проекту присвоен статус особо значимого инвестиционного проекта Камчатского края. По состоянию на 01.10.2016г. договор с Правительством Камчатского края не заключен ввиду задержки в получении банковского финансирования.</t>
  </si>
  <si>
    <r>
      <t xml:space="preserve">                     </t>
    </r>
    <r>
      <rPr>
        <sz val="28"/>
        <color theme="1"/>
        <rFont val="Times New Roman"/>
        <family val="1"/>
        <charset val="204"/>
      </rPr>
      <t xml:space="preserve">Приложение к письму
                     Минсельхозпищепрома Камчатского края 
                     от </t>
    </r>
    <r>
      <rPr>
        <u/>
        <sz val="28"/>
        <color theme="1"/>
        <rFont val="Times New Roman"/>
        <family val="1"/>
        <charset val="204"/>
      </rPr>
      <t xml:space="preserve">  14 .10.2016    </t>
    </r>
    <r>
      <rPr>
        <sz val="28"/>
        <color theme="1"/>
        <rFont val="Times New Roman"/>
        <family val="1"/>
        <charset val="204"/>
      </rPr>
      <t xml:space="preserve">№ </t>
    </r>
    <r>
      <rPr>
        <u/>
        <sz val="28"/>
        <color theme="1"/>
        <rFont val="Times New Roman"/>
        <family val="1"/>
        <charset val="204"/>
      </rPr>
      <t xml:space="preserve">   29.07</t>
    </r>
    <r>
      <rPr>
        <sz val="28"/>
        <color theme="1"/>
        <rFont val="Times New Roman"/>
        <family val="1"/>
        <charset val="204"/>
      </rPr>
      <t>/_</t>
    </r>
    <r>
      <rPr>
        <u/>
        <sz val="28"/>
        <color theme="1"/>
        <rFont val="Times New Roman"/>
        <family val="1"/>
        <charset val="204"/>
      </rPr>
      <t>2689</t>
    </r>
    <r>
      <rPr>
        <sz val="28"/>
        <color theme="1"/>
        <rFont val="Times New Roman"/>
        <family val="1"/>
        <charset val="204"/>
      </rPr>
      <t xml:space="preserve">____________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</si>
</sst>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1"/>
      <color theme="1"/>
      <name val="Calibri"/>
      <family val="2"/>
      <scheme val="minor"/>
    </font>
    <font>
      <sz val="11"/>
      <color theme="1"/>
      <name val="Times New Roman"/>
      <family val="1"/>
      <charset val="204"/>
    </font>
    <font>
      <b/>
      <sz val="11"/>
      <color theme="1"/>
      <name val="Times New Roman"/>
      <family val="1"/>
      <charset val="204"/>
    </font>
    <font>
      <b/>
      <sz val="14"/>
      <color theme="1"/>
      <name val="Times New Roman"/>
      <family val="1"/>
      <charset val="204"/>
    </font>
    <font>
      <sz val="13"/>
      <color theme="1"/>
      <name val="Times New Roman"/>
      <family val="1"/>
      <charset val="204"/>
    </font>
    <font>
      <sz val="14"/>
      <color theme="1"/>
      <name val="Times New Roman"/>
      <family val="1"/>
      <charset val="204"/>
    </font>
    <font>
      <vertAlign val="superscript"/>
      <sz val="14"/>
      <color theme="1"/>
      <name val="Times New Roman"/>
      <family val="1"/>
      <charset val="204"/>
    </font>
    <font>
      <b/>
      <i/>
      <sz val="13"/>
      <color theme="1"/>
      <name val="Times New Roman"/>
      <family val="1"/>
      <charset val="204"/>
    </font>
    <font>
      <b/>
      <sz val="14"/>
      <name val="Times New Roman"/>
      <family val="1"/>
      <charset val="204"/>
    </font>
    <font>
      <sz val="20"/>
      <color theme="1"/>
      <name val="Times New Roman"/>
      <family val="1"/>
      <charset val="204"/>
    </font>
    <font>
      <sz val="28"/>
      <color theme="1"/>
      <name val="Times New Roman"/>
      <family val="1"/>
      <charset val="204"/>
    </font>
    <font>
      <u/>
      <sz val="28"/>
      <color theme="1"/>
      <name val="Times New Roman"/>
      <family val="1"/>
      <charset val="204"/>
    </font>
    <font>
      <b/>
      <sz val="30"/>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5">
    <xf numFmtId="0" fontId="0" fillId="0" borderId="0" xfId="0"/>
    <xf numFmtId="0" fontId="1" fillId="0" borderId="0" xfId="0" applyFont="1"/>
    <xf numFmtId="0" fontId="2" fillId="0" borderId="0" xfId="0" applyFont="1"/>
    <xf numFmtId="0" fontId="2"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vertical="center"/>
    </xf>
    <xf numFmtId="0" fontId="5" fillId="0" borderId="4" xfId="0" applyFont="1" applyBorder="1" applyAlignment="1">
      <alignment vertical="center"/>
    </xf>
    <xf numFmtId="0" fontId="5" fillId="0" borderId="6" xfId="0" applyFont="1" applyBorder="1" applyAlignment="1">
      <alignment vertical="center"/>
    </xf>
    <xf numFmtId="0" fontId="3"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shrinkToFit="1"/>
    </xf>
    <xf numFmtId="0" fontId="7" fillId="0" borderId="0" xfId="0" applyFont="1"/>
    <xf numFmtId="0" fontId="4" fillId="0" borderId="0" xfId="0" applyFont="1"/>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shrinkToFi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164" fontId="5" fillId="0" borderId="1" xfId="0" applyNumberFormat="1" applyFont="1" applyBorder="1" applyAlignment="1">
      <alignment horizontal="center" vertical="center"/>
    </xf>
    <xf numFmtId="164" fontId="5" fillId="0" borderId="1" xfId="0" applyNumberFormat="1" applyFont="1" applyBorder="1" applyAlignment="1">
      <alignment vertical="center"/>
    </xf>
    <xf numFmtId="3" fontId="5" fillId="0" borderId="1" xfId="0" applyNumberFormat="1" applyFont="1" applyBorder="1" applyAlignment="1">
      <alignment vertical="center"/>
    </xf>
    <xf numFmtId="0" fontId="5" fillId="0" borderId="3" xfId="0" applyFont="1" applyBorder="1" applyAlignment="1">
      <alignment horizontal="justify" vertical="center" wrapText="1"/>
    </xf>
    <xf numFmtId="0" fontId="1" fillId="0" borderId="0" xfId="0" applyFont="1" applyFill="1"/>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9" fillId="0" borderId="0" xfId="0" applyFont="1" applyAlignment="1">
      <alignment horizontal="righ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2" fillId="0" borderId="0" xfId="0" applyFont="1" applyAlignment="1">
      <alignment horizontal="center" vertical="center"/>
    </xf>
    <xf numFmtId="0" fontId="5" fillId="0" borderId="6"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3" fontId="5" fillId="0" borderId="4" xfId="0" applyNumberFormat="1" applyFont="1" applyBorder="1" applyAlignment="1">
      <alignment horizontal="center" vertical="center"/>
    </xf>
    <xf numFmtId="3" fontId="5" fillId="0" borderId="5" xfId="0" applyNumberFormat="1" applyFont="1" applyBorder="1" applyAlignment="1">
      <alignment horizontal="center" vertical="center"/>
    </xf>
    <xf numFmtId="3" fontId="5" fillId="0" borderId="6" xfId="0" applyNumberFormat="1" applyFont="1" applyBorder="1" applyAlignment="1">
      <alignment horizontal="center" vertical="center"/>
    </xf>
    <xf numFmtId="0" fontId="5" fillId="2" borderId="6" xfId="0" applyFont="1" applyFill="1" applyBorder="1" applyAlignment="1">
      <alignment horizontal="center" vertical="center"/>
    </xf>
    <xf numFmtId="0" fontId="1" fillId="0" borderId="0" xfId="0" applyFont="1" applyBorder="1" applyAlignment="1">
      <alignment horizontal="center" vertical="center" wrapText="1"/>
    </xf>
    <xf numFmtId="3" fontId="5" fillId="0" borderId="1" xfId="0" applyNumberFormat="1" applyFont="1" applyBorder="1" applyAlignment="1">
      <alignment horizontal="center" vertical="center"/>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5" xfId="0" applyFont="1" applyFill="1" applyBorder="1" applyAlignment="1">
      <alignment horizontal="center" vertical="center"/>
    </xf>
    <xf numFmtId="0" fontId="5" fillId="2" borderId="4"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0" borderId="6"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4" xfId="0" applyFont="1" applyBorder="1" applyAlignment="1">
      <alignment horizontal="center" vertical="center" wrapText="1" shrinkToFit="1"/>
    </xf>
    <xf numFmtId="0" fontId="5" fillId="0" borderId="5" xfId="0" applyFont="1" applyBorder="1" applyAlignment="1">
      <alignment horizontal="center" vertical="center" wrapText="1" shrinkToFi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tabSelected="1" view="pageBreakPreview" zoomScale="50" zoomScaleNormal="50" zoomScaleSheetLayoutView="50" workbookViewId="0">
      <pane xSplit="19" ySplit="9" topLeftCell="Z10" activePane="bottomRight" state="frozen"/>
      <selection pane="topRight" activeCell="T1" sqref="T1"/>
      <selection pane="bottomLeft" activeCell="A10" sqref="A10"/>
      <selection pane="bottomRight" activeCell="Z7" sqref="Z7"/>
    </sheetView>
  </sheetViews>
  <sheetFormatPr defaultColWidth="9.109375" defaultRowHeight="13.8" outlineLevelCol="1" x14ac:dyDescent="0.25"/>
  <cols>
    <col min="1" max="1" width="5.33203125" style="33" customWidth="1"/>
    <col min="2" max="2" width="35.109375" style="1" customWidth="1"/>
    <col min="3" max="3" width="27.33203125" style="1" customWidth="1"/>
    <col min="4" max="4" width="22.6640625" style="1" customWidth="1"/>
    <col min="5" max="5" width="21.109375" style="1" customWidth="1"/>
    <col min="6" max="6" width="10.88671875" style="1" bestFit="1" customWidth="1"/>
    <col min="7" max="7" width="13.88671875" style="1" customWidth="1" outlineLevel="1"/>
    <col min="8" max="8" width="10.6640625" style="1" customWidth="1" outlineLevel="1"/>
    <col min="9" max="9" width="10.5546875" style="1" customWidth="1" outlineLevel="1"/>
    <col min="10" max="12" width="9.109375" style="1" customWidth="1" outlineLevel="1"/>
    <col min="13" max="22" width="9.109375" style="1"/>
    <col min="23" max="23" width="18.88671875" style="1" customWidth="1"/>
    <col min="24" max="24" width="18.5546875" style="1" customWidth="1"/>
    <col min="25" max="25" width="78.33203125" style="1" customWidth="1"/>
    <col min="26" max="26" width="49.44140625" style="1" customWidth="1"/>
    <col min="27" max="27" width="109.6640625" style="1" customWidth="1"/>
    <col min="28" max="28" width="45" style="1" customWidth="1"/>
    <col min="29" max="16384" width="9.109375" style="1"/>
  </cols>
  <sheetData>
    <row r="1" spans="1:28" ht="87" customHeight="1" x14ac:dyDescent="0.25">
      <c r="Z1" s="37" t="s">
        <v>93</v>
      </c>
      <c r="AA1" s="37"/>
      <c r="AB1" s="37"/>
    </row>
    <row r="2" spans="1:28" ht="62.25" customHeight="1" x14ac:dyDescent="0.25">
      <c r="D2" s="52" t="s">
        <v>18</v>
      </c>
      <c r="E2" s="52"/>
      <c r="F2" s="52"/>
      <c r="G2" s="52"/>
      <c r="H2" s="52"/>
      <c r="I2" s="52"/>
      <c r="J2" s="52"/>
      <c r="K2" s="52"/>
      <c r="L2" s="52"/>
      <c r="M2" s="52"/>
      <c r="N2" s="52"/>
      <c r="O2" s="52"/>
      <c r="P2" s="52"/>
      <c r="Q2" s="52"/>
      <c r="R2" s="52"/>
      <c r="S2" s="52"/>
      <c r="T2" s="52"/>
      <c r="U2" s="52"/>
      <c r="V2" s="52"/>
      <c r="W2" s="52"/>
      <c r="X2" s="52"/>
      <c r="Y2" s="52"/>
      <c r="Z2" s="37"/>
      <c r="AA2" s="37"/>
      <c r="AB2" s="37"/>
    </row>
    <row r="4" spans="1:28" ht="65.25" customHeight="1" x14ac:dyDescent="0.25">
      <c r="A4" s="42" t="s">
        <v>4</v>
      </c>
      <c r="B4" s="43" t="s">
        <v>6</v>
      </c>
      <c r="C4" s="43" t="s">
        <v>24</v>
      </c>
      <c r="D4" s="43" t="s">
        <v>5</v>
      </c>
      <c r="E4" s="43" t="s">
        <v>7</v>
      </c>
      <c r="F4" s="56" t="s">
        <v>11</v>
      </c>
      <c r="G4" s="57"/>
      <c r="H4" s="57"/>
      <c r="I4" s="57"/>
      <c r="J4" s="57"/>
      <c r="K4" s="57"/>
      <c r="L4" s="57"/>
      <c r="M4" s="57"/>
      <c r="N4" s="57"/>
      <c r="O4" s="57"/>
      <c r="P4" s="57"/>
      <c r="Q4" s="57"/>
      <c r="R4" s="57"/>
      <c r="S4" s="57"/>
      <c r="T4" s="57"/>
      <c r="U4" s="57"/>
      <c r="V4" s="57"/>
      <c r="W4" s="43" t="s">
        <v>67</v>
      </c>
      <c r="X4" s="43" t="s">
        <v>68</v>
      </c>
      <c r="Y4" s="43" t="s">
        <v>9</v>
      </c>
      <c r="Z4" s="43" t="s">
        <v>12</v>
      </c>
      <c r="AA4" s="43" t="s">
        <v>8</v>
      </c>
      <c r="AB4" s="43" t="s">
        <v>10</v>
      </c>
    </row>
    <row r="5" spans="1:28" ht="32.25" customHeight="1" x14ac:dyDescent="0.25">
      <c r="A5" s="42"/>
      <c r="B5" s="43"/>
      <c r="C5" s="43"/>
      <c r="D5" s="43"/>
      <c r="E5" s="43"/>
      <c r="F5" s="50" t="s">
        <v>0</v>
      </c>
      <c r="G5" s="43" t="s">
        <v>38</v>
      </c>
      <c r="H5" s="43"/>
      <c r="I5" s="43" t="s">
        <v>14</v>
      </c>
      <c r="J5" s="43"/>
      <c r="K5" s="43" t="s">
        <v>15</v>
      </c>
      <c r="L5" s="43"/>
      <c r="M5" s="43" t="s">
        <v>16</v>
      </c>
      <c r="N5" s="43"/>
      <c r="O5" s="43" t="s">
        <v>17</v>
      </c>
      <c r="P5" s="43"/>
      <c r="Q5" s="43" t="s">
        <v>36</v>
      </c>
      <c r="R5" s="43"/>
      <c r="S5" s="43" t="s">
        <v>39</v>
      </c>
      <c r="T5" s="43"/>
      <c r="U5" s="43" t="s">
        <v>40</v>
      </c>
      <c r="V5" s="43"/>
      <c r="W5" s="43"/>
      <c r="X5" s="43"/>
      <c r="Y5" s="43"/>
      <c r="Z5" s="43"/>
      <c r="AA5" s="43"/>
      <c r="AB5" s="43"/>
    </row>
    <row r="6" spans="1:28" ht="18" x14ac:dyDescent="0.25">
      <c r="A6" s="42"/>
      <c r="B6" s="43"/>
      <c r="C6" s="43"/>
      <c r="D6" s="43"/>
      <c r="E6" s="43"/>
      <c r="F6" s="51"/>
      <c r="G6" s="17" t="s">
        <v>1</v>
      </c>
      <c r="H6" s="17" t="s">
        <v>2</v>
      </c>
      <c r="I6" s="17" t="s">
        <v>1</v>
      </c>
      <c r="J6" s="17" t="s">
        <v>3</v>
      </c>
      <c r="K6" s="17" t="s">
        <v>1</v>
      </c>
      <c r="L6" s="17" t="s">
        <v>3</v>
      </c>
      <c r="M6" s="17" t="s">
        <v>1</v>
      </c>
      <c r="N6" s="17" t="s">
        <v>3</v>
      </c>
      <c r="O6" s="17" t="s">
        <v>1</v>
      </c>
      <c r="P6" s="17" t="s">
        <v>3</v>
      </c>
      <c r="Q6" s="17" t="s">
        <v>1</v>
      </c>
      <c r="R6" s="17" t="s">
        <v>3</v>
      </c>
      <c r="S6" s="17" t="s">
        <v>1</v>
      </c>
      <c r="T6" s="17" t="s">
        <v>3</v>
      </c>
      <c r="U6" s="17" t="s">
        <v>1</v>
      </c>
      <c r="V6" s="17" t="s">
        <v>3</v>
      </c>
      <c r="W6" s="43"/>
      <c r="X6" s="43"/>
      <c r="Y6" s="43"/>
      <c r="Z6" s="43"/>
      <c r="AA6" s="43"/>
      <c r="AB6" s="43"/>
    </row>
    <row r="7" spans="1:28" ht="18" x14ac:dyDescent="0.25">
      <c r="A7" s="19">
        <v>1</v>
      </c>
      <c r="B7" s="17">
        <v>2</v>
      </c>
      <c r="C7" s="17">
        <v>3</v>
      </c>
      <c r="D7" s="17">
        <v>4</v>
      </c>
      <c r="E7" s="17">
        <v>5</v>
      </c>
      <c r="F7" s="17">
        <v>6</v>
      </c>
      <c r="G7" s="17">
        <v>7</v>
      </c>
      <c r="H7" s="17">
        <v>8</v>
      </c>
      <c r="I7" s="17">
        <v>9</v>
      </c>
      <c r="J7" s="17">
        <v>10</v>
      </c>
      <c r="K7" s="17">
        <v>11</v>
      </c>
      <c r="L7" s="17">
        <v>12</v>
      </c>
      <c r="M7" s="17">
        <v>13</v>
      </c>
      <c r="N7" s="17">
        <v>14</v>
      </c>
      <c r="O7" s="17">
        <v>15</v>
      </c>
      <c r="P7" s="17">
        <v>16</v>
      </c>
      <c r="Q7" s="17">
        <v>15</v>
      </c>
      <c r="R7" s="17">
        <v>16</v>
      </c>
      <c r="S7" s="17">
        <v>15</v>
      </c>
      <c r="T7" s="17">
        <v>16</v>
      </c>
      <c r="U7" s="17">
        <v>15</v>
      </c>
      <c r="V7" s="17">
        <v>16</v>
      </c>
      <c r="W7" s="17">
        <v>17</v>
      </c>
      <c r="X7" s="17">
        <v>18</v>
      </c>
      <c r="Y7" s="17">
        <v>19</v>
      </c>
      <c r="Z7" s="17">
        <v>20</v>
      </c>
      <c r="AA7" s="17">
        <v>21</v>
      </c>
      <c r="AB7" s="17">
        <v>22</v>
      </c>
    </row>
    <row r="8" spans="1:28" s="2" customFormat="1" ht="70.5" customHeight="1" x14ac:dyDescent="0.25">
      <c r="A8" s="46">
        <v>1</v>
      </c>
      <c r="B8" s="38" t="s">
        <v>31</v>
      </c>
      <c r="C8" s="50"/>
      <c r="D8" s="54" t="s">
        <v>21</v>
      </c>
      <c r="E8" s="50" t="s">
        <v>28</v>
      </c>
      <c r="F8" s="58">
        <f>SUM(F10:F15)</f>
        <v>1218.3</v>
      </c>
      <c r="G8" s="58">
        <f>SUM(G10:G15)</f>
        <v>609.29999999999995</v>
      </c>
      <c r="H8" s="58">
        <f t="shared" ref="H8:V8" si="0">SUM(H10:H15)</f>
        <v>102</v>
      </c>
      <c r="I8" s="58">
        <f t="shared" si="0"/>
        <v>545</v>
      </c>
      <c r="J8" s="58">
        <f t="shared" si="0"/>
        <v>17</v>
      </c>
      <c r="K8" s="58">
        <f t="shared" si="0"/>
        <v>64</v>
      </c>
      <c r="L8" s="58">
        <f t="shared" si="0"/>
        <v>0</v>
      </c>
      <c r="M8" s="58">
        <f t="shared" si="0"/>
        <v>0</v>
      </c>
      <c r="N8" s="58">
        <f t="shared" si="0"/>
        <v>0</v>
      </c>
      <c r="O8" s="58">
        <f t="shared" si="0"/>
        <v>0</v>
      </c>
      <c r="P8" s="58">
        <f t="shared" si="0"/>
        <v>0</v>
      </c>
      <c r="Q8" s="58">
        <f t="shared" si="0"/>
        <v>0</v>
      </c>
      <c r="R8" s="58">
        <f t="shared" si="0"/>
        <v>0</v>
      </c>
      <c r="S8" s="63">
        <f t="shared" si="0"/>
        <v>0</v>
      </c>
      <c r="T8" s="58">
        <f t="shared" si="0"/>
        <v>0</v>
      </c>
      <c r="U8" s="58">
        <f t="shared" si="0"/>
        <v>0</v>
      </c>
      <c r="V8" s="58">
        <f t="shared" si="0"/>
        <v>0</v>
      </c>
      <c r="W8" s="54">
        <f>W10+W12+W14</f>
        <v>41</v>
      </c>
      <c r="X8" s="54">
        <v>0</v>
      </c>
      <c r="Y8" s="50" t="s">
        <v>65</v>
      </c>
      <c r="Z8" s="71"/>
      <c r="AA8" s="48"/>
      <c r="AB8" s="8"/>
    </row>
    <row r="9" spans="1:28" s="2" customFormat="1" ht="194.25" customHeight="1" x14ac:dyDescent="0.25">
      <c r="A9" s="47"/>
      <c r="B9" s="39"/>
      <c r="C9" s="53"/>
      <c r="D9" s="55"/>
      <c r="E9" s="51"/>
      <c r="F9" s="59"/>
      <c r="G9" s="59"/>
      <c r="H9" s="59"/>
      <c r="I9" s="59"/>
      <c r="J9" s="59"/>
      <c r="K9" s="59"/>
      <c r="L9" s="59"/>
      <c r="M9" s="59"/>
      <c r="N9" s="59"/>
      <c r="O9" s="59"/>
      <c r="P9" s="59"/>
      <c r="Q9" s="59"/>
      <c r="R9" s="59"/>
      <c r="S9" s="63"/>
      <c r="T9" s="59"/>
      <c r="U9" s="59"/>
      <c r="V9" s="59"/>
      <c r="W9" s="55"/>
      <c r="X9" s="55"/>
      <c r="Y9" s="53"/>
      <c r="Z9" s="72"/>
      <c r="AA9" s="49"/>
      <c r="AB9" s="9"/>
    </row>
    <row r="10" spans="1:28" ht="70.5" customHeight="1" x14ac:dyDescent="0.25">
      <c r="A10" s="44" t="s">
        <v>19</v>
      </c>
      <c r="B10" s="45" t="s">
        <v>75</v>
      </c>
      <c r="C10" s="53" t="s">
        <v>74</v>
      </c>
      <c r="D10" s="40" t="s">
        <v>21</v>
      </c>
      <c r="E10" s="17" t="s">
        <v>23</v>
      </c>
      <c r="F10" s="16">
        <f>G10+I10+K10</f>
        <v>368</v>
      </c>
      <c r="G10" s="16">
        <v>145</v>
      </c>
      <c r="H10" s="16">
        <v>85</v>
      </c>
      <c r="I10" s="16">
        <v>174</v>
      </c>
      <c r="J10" s="16">
        <v>16</v>
      </c>
      <c r="K10" s="16">
        <v>49</v>
      </c>
      <c r="L10" s="16">
        <v>0</v>
      </c>
      <c r="M10" s="16">
        <v>0</v>
      </c>
      <c r="N10" s="16">
        <v>0</v>
      </c>
      <c r="O10" s="16">
        <v>0</v>
      </c>
      <c r="P10" s="16">
        <v>0</v>
      </c>
      <c r="Q10" s="16">
        <v>0</v>
      </c>
      <c r="R10" s="16">
        <v>0</v>
      </c>
      <c r="S10" s="16">
        <v>0</v>
      </c>
      <c r="T10" s="16">
        <v>0</v>
      </c>
      <c r="U10" s="16">
        <v>0</v>
      </c>
      <c r="V10" s="16">
        <v>0</v>
      </c>
      <c r="W10" s="54">
        <v>27</v>
      </c>
      <c r="X10" s="54">
        <v>0</v>
      </c>
      <c r="Y10" s="53"/>
      <c r="Z10" s="50" t="s">
        <v>34</v>
      </c>
      <c r="AA10" s="50" t="s">
        <v>41</v>
      </c>
      <c r="AB10" s="53" t="s">
        <v>92</v>
      </c>
    </row>
    <row r="11" spans="1:28" ht="233.25" customHeight="1" x14ac:dyDescent="0.25">
      <c r="A11" s="44"/>
      <c r="B11" s="45"/>
      <c r="C11" s="53"/>
      <c r="D11" s="41"/>
      <c r="E11" s="17" t="s">
        <v>22</v>
      </c>
      <c r="F11" s="16">
        <f>G11+I11+K11</f>
        <v>722.3</v>
      </c>
      <c r="G11" s="16">
        <v>464.3</v>
      </c>
      <c r="H11" s="16">
        <v>0</v>
      </c>
      <c r="I11" s="16">
        <v>243</v>
      </c>
      <c r="J11" s="16">
        <v>0</v>
      </c>
      <c r="K11" s="16">
        <v>15</v>
      </c>
      <c r="L11" s="16">
        <v>0</v>
      </c>
      <c r="M11" s="16">
        <v>0</v>
      </c>
      <c r="N11" s="16">
        <v>0</v>
      </c>
      <c r="O11" s="16">
        <v>0</v>
      </c>
      <c r="P11" s="16">
        <v>0</v>
      </c>
      <c r="Q11" s="16">
        <v>0</v>
      </c>
      <c r="R11" s="16">
        <v>0</v>
      </c>
      <c r="S11" s="16">
        <v>0</v>
      </c>
      <c r="T11" s="16">
        <v>0</v>
      </c>
      <c r="U11" s="16">
        <v>0</v>
      </c>
      <c r="V11" s="16">
        <v>0</v>
      </c>
      <c r="W11" s="55"/>
      <c r="X11" s="55"/>
      <c r="Y11" s="53"/>
      <c r="Z11" s="51"/>
      <c r="AA11" s="51"/>
      <c r="AB11" s="51"/>
    </row>
    <row r="12" spans="1:28" ht="70.5" customHeight="1" x14ac:dyDescent="0.25">
      <c r="A12" s="64" t="s">
        <v>20</v>
      </c>
      <c r="B12" s="67" t="s">
        <v>37</v>
      </c>
      <c r="C12" s="50" t="s">
        <v>13</v>
      </c>
      <c r="D12" s="40" t="s">
        <v>30</v>
      </c>
      <c r="E12" s="17" t="s">
        <v>23</v>
      </c>
      <c r="F12" s="18">
        <v>19</v>
      </c>
      <c r="G12" s="18">
        <v>0</v>
      </c>
      <c r="H12" s="18">
        <v>17</v>
      </c>
      <c r="I12" s="18">
        <v>19</v>
      </c>
      <c r="J12" s="18">
        <v>1</v>
      </c>
      <c r="K12" s="18">
        <v>0</v>
      </c>
      <c r="L12" s="18">
        <v>0</v>
      </c>
      <c r="M12" s="18">
        <v>0</v>
      </c>
      <c r="N12" s="18">
        <v>0</v>
      </c>
      <c r="O12" s="18">
        <v>0</v>
      </c>
      <c r="P12" s="18">
        <v>0</v>
      </c>
      <c r="Q12" s="18">
        <v>0</v>
      </c>
      <c r="R12" s="18">
        <v>0</v>
      </c>
      <c r="S12" s="18">
        <v>0</v>
      </c>
      <c r="T12" s="18">
        <v>0</v>
      </c>
      <c r="U12" s="18">
        <v>0</v>
      </c>
      <c r="V12" s="18">
        <v>0</v>
      </c>
      <c r="W12" s="54">
        <v>14</v>
      </c>
      <c r="X12" s="54">
        <v>0</v>
      </c>
      <c r="Y12" s="53"/>
      <c r="Z12" s="50" t="s">
        <v>33</v>
      </c>
      <c r="AA12" s="50" t="s">
        <v>42</v>
      </c>
      <c r="AB12" s="50" t="s">
        <v>73</v>
      </c>
    </row>
    <row r="13" spans="1:28" ht="70.5" customHeight="1" x14ac:dyDescent="0.25">
      <c r="A13" s="65"/>
      <c r="B13" s="68"/>
      <c r="C13" s="53"/>
      <c r="D13" s="61"/>
      <c r="E13" s="50" t="s">
        <v>22</v>
      </c>
      <c r="F13" s="58">
        <v>109</v>
      </c>
      <c r="G13" s="58">
        <v>0</v>
      </c>
      <c r="H13" s="58">
        <v>0</v>
      </c>
      <c r="I13" s="58">
        <v>109</v>
      </c>
      <c r="J13" s="58">
        <v>0</v>
      </c>
      <c r="K13" s="58">
        <v>0</v>
      </c>
      <c r="L13" s="58">
        <v>0</v>
      </c>
      <c r="M13" s="58">
        <v>0</v>
      </c>
      <c r="N13" s="58">
        <v>0</v>
      </c>
      <c r="O13" s="58">
        <v>0</v>
      </c>
      <c r="P13" s="58">
        <v>0</v>
      </c>
      <c r="Q13" s="58">
        <v>0</v>
      </c>
      <c r="R13" s="58">
        <v>0</v>
      </c>
      <c r="S13" s="58">
        <v>0</v>
      </c>
      <c r="T13" s="58">
        <v>0</v>
      </c>
      <c r="U13" s="58">
        <v>0</v>
      </c>
      <c r="V13" s="58">
        <v>0</v>
      </c>
      <c r="W13" s="70"/>
      <c r="X13" s="70"/>
      <c r="Y13" s="53"/>
      <c r="Z13" s="53"/>
      <c r="AA13" s="53"/>
      <c r="AB13" s="53"/>
    </row>
    <row r="14" spans="1:28" ht="70.5" customHeight="1" x14ac:dyDescent="0.25">
      <c r="A14" s="65"/>
      <c r="B14" s="68"/>
      <c r="C14" s="53"/>
      <c r="D14" s="61"/>
      <c r="E14" s="53"/>
      <c r="F14" s="60"/>
      <c r="G14" s="60"/>
      <c r="H14" s="60"/>
      <c r="I14" s="60"/>
      <c r="J14" s="60"/>
      <c r="K14" s="60"/>
      <c r="L14" s="60"/>
      <c r="M14" s="60"/>
      <c r="N14" s="60"/>
      <c r="O14" s="60"/>
      <c r="P14" s="60"/>
      <c r="Q14" s="60"/>
      <c r="R14" s="60"/>
      <c r="S14" s="60"/>
      <c r="T14" s="60"/>
      <c r="U14" s="60"/>
      <c r="V14" s="60"/>
      <c r="W14" s="70"/>
      <c r="X14" s="70"/>
      <c r="Y14" s="53"/>
      <c r="Z14" s="53"/>
      <c r="AA14" s="53"/>
      <c r="AB14" s="53"/>
    </row>
    <row r="15" spans="1:28" ht="84.75" customHeight="1" x14ac:dyDescent="0.25">
      <c r="A15" s="66"/>
      <c r="B15" s="69"/>
      <c r="C15" s="51"/>
      <c r="D15" s="41"/>
      <c r="E15" s="51"/>
      <c r="F15" s="59"/>
      <c r="G15" s="59"/>
      <c r="H15" s="59"/>
      <c r="I15" s="59"/>
      <c r="J15" s="59"/>
      <c r="K15" s="59"/>
      <c r="L15" s="59"/>
      <c r="M15" s="59"/>
      <c r="N15" s="59"/>
      <c r="O15" s="59"/>
      <c r="P15" s="59"/>
      <c r="Q15" s="59"/>
      <c r="R15" s="59"/>
      <c r="S15" s="59"/>
      <c r="T15" s="59"/>
      <c r="U15" s="59"/>
      <c r="V15" s="59"/>
      <c r="W15" s="55"/>
      <c r="X15" s="55"/>
      <c r="Y15" s="51"/>
      <c r="Z15" s="51"/>
      <c r="AA15" s="51"/>
      <c r="AB15" s="51"/>
    </row>
    <row r="16" spans="1:28" ht="362.25" customHeight="1" x14ac:dyDescent="0.25">
      <c r="A16" s="34" t="s">
        <v>29</v>
      </c>
      <c r="B16" s="10" t="s">
        <v>26</v>
      </c>
      <c r="C16" s="17" t="s">
        <v>27</v>
      </c>
      <c r="D16" s="11" t="s">
        <v>66</v>
      </c>
      <c r="E16" s="17" t="s">
        <v>28</v>
      </c>
      <c r="F16" s="18">
        <v>993</v>
      </c>
      <c r="G16" s="11">
        <v>261</v>
      </c>
      <c r="H16" s="11">
        <v>0</v>
      </c>
      <c r="I16" s="11">
        <v>261</v>
      </c>
      <c r="J16" s="11">
        <v>0</v>
      </c>
      <c r="K16" s="11">
        <v>0</v>
      </c>
      <c r="L16" s="11">
        <v>0</v>
      </c>
      <c r="M16" s="11">
        <v>366</v>
      </c>
      <c r="N16" s="11">
        <v>0</v>
      </c>
      <c r="O16" s="11">
        <v>366</v>
      </c>
      <c r="P16" s="11">
        <v>0</v>
      </c>
      <c r="Q16" s="11">
        <v>0</v>
      </c>
      <c r="R16" s="11">
        <v>0</v>
      </c>
      <c r="S16" s="11">
        <v>0</v>
      </c>
      <c r="T16" s="11">
        <v>0</v>
      </c>
      <c r="U16" s="11">
        <v>0</v>
      </c>
      <c r="V16" s="11">
        <v>0</v>
      </c>
      <c r="W16" s="11">
        <v>63</v>
      </c>
      <c r="X16" s="11">
        <v>20</v>
      </c>
      <c r="Y16" s="12" t="s">
        <v>43</v>
      </c>
      <c r="Z16" s="13" t="s">
        <v>32</v>
      </c>
      <c r="AA16" s="12" t="s">
        <v>44</v>
      </c>
      <c r="AB16" s="11" t="s">
        <v>25</v>
      </c>
    </row>
    <row r="17" spans="1:28" ht="409.5" customHeight="1" x14ac:dyDescent="0.25">
      <c r="A17" s="34" t="s">
        <v>45</v>
      </c>
      <c r="B17" s="20" t="s">
        <v>76</v>
      </c>
      <c r="C17" s="19" t="s">
        <v>46</v>
      </c>
      <c r="D17" s="21" t="s">
        <v>47</v>
      </c>
      <c r="E17" s="19" t="s">
        <v>28</v>
      </c>
      <c r="F17" s="18">
        <v>421</v>
      </c>
      <c r="G17" s="11">
        <v>0</v>
      </c>
      <c r="H17" s="11">
        <v>129</v>
      </c>
      <c r="I17" s="11">
        <v>121</v>
      </c>
      <c r="J17" s="11">
        <v>0</v>
      </c>
      <c r="K17" s="11">
        <v>171</v>
      </c>
      <c r="L17" s="11">
        <v>0</v>
      </c>
      <c r="M17" s="11">
        <v>0</v>
      </c>
      <c r="N17" s="11">
        <v>0</v>
      </c>
      <c r="O17" s="11">
        <v>0</v>
      </c>
      <c r="P17" s="11">
        <v>0</v>
      </c>
      <c r="Q17" s="11">
        <v>0</v>
      </c>
      <c r="R17" s="11">
        <v>0</v>
      </c>
      <c r="S17" s="11">
        <v>0</v>
      </c>
      <c r="T17" s="11">
        <v>0</v>
      </c>
      <c r="U17" s="11">
        <v>0</v>
      </c>
      <c r="V17" s="11">
        <v>0</v>
      </c>
      <c r="W17" s="11">
        <v>30</v>
      </c>
      <c r="X17" s="11">
        <v>0</v>
      </c>
      <c r="Y17" s="25" t="s">
        <v>77</v>
      </c>
      <c r="Z17" s="26" t="s">
        <v>48</v>
      </c>
      <c r="AA17" s="25" t="s">
        <v>89</v>
      </c>
      <c r="AB17" s="24" t="s">
        <v>25</v>
      </c>
    </row>
    <row r="18" spans="1:28" ht="408.75" customHeight="1" x14ac:dyDescent="0.25">
      <c r="A18" s="46" t="s">
        <v>50</v>
      </c>
      <c r="B18" s="48" t="s">
        <v>49</v>
      </c>
      <c r="C18" s="50" t="s">
        <v>51</v>
      </c>
      <c r="D18" s="54" t="s">
        <v>52</v>
      </c>
      <c r="E18" s="50" t="s">
        <v>28</v>
      </c>
      <c r="F18" s="58">
        <v>415</v>
      </c>
      <c r="G18" s="54">
        <v>0</v>
      </c>
      <c r="H18" s="54">
        <v>0.748</v>
      </c>
      <c r="I18" s="54">
        <v>0</v>
      </c>
      <c r="J18" s="54">
        <v>0</v>
      </c>
      <c r="K18" s="54">
        <v>110</v>
      </c>
      <c r="L18" s="54">
        <v>0</v>
      </c>
      <c r="M18" s="54">
        <v>293</v>
      </c>
      <c r="N18" s="54">
        <v>0</v>
      </c>
      <c r="O18" s="54">
        <v>0</v>
      </c>
      <c r="P18" s="54">
        <v>1</v>
      </c>
      <c r="Q18" s="54">
        <v>2</v>
      </c>
      <c r="R18" s="54">
        <v>3</v>
      </c>
      <c r="S18" s="54">
        <v>4</v>
      </c>
      <c r="T18" s="54">
        <v>5</v>
      </c>
      <c r="U18" s="54">
        <v>6</v>
      </c>
      <c r="V18" s="54">
        <v>7</v>
      </c>
      <c r="W18" s="54">
        <v>18</v>
      </c>
      <c r="X18" s="54">
        <v>0</v>
      </c>
      <c r="Y18" s="50" t="s">
        <v>53</v>
      </c>
      <c r="Z18" s="73" t="s">
        <v>54</v>
      </c>
      <c r="AA18" s="50" t="s">
        <v>90</v>
      </c>
      <c r="AB18" s="54" t="s">
        <v>25</v>
      </c>
    </row>
    <row r="19" spans="1:28" ht="408.75" customHeight="1" x14ac:dyDescent="0.25">
      <c r="A19" s="47"/>
      <c r="B19" s="49"/>
      <c r="C19" s="51"/>
      <c r="D19" s="55"/>
      <c r="E19" s="51"/>
      <c r="F19" s="59"/>
      <c r="G19" s="55"/>
      <c r="H19" s="55"/>
      <c r="I19" s="55"/>
      <c r="J19" s="55"/>
      <c r="K19" s="55"/>
      <c r="L19" s="55"/>
      <c r="M19" s="55"/>
      <c r="N19" s="55"/>
      <c r="O19" s="55"/>
      <c r="P19" s="55"/>
      <c r="Q19" s="55"/>
      <c r="R19" s="55"/>
      <c r="S19" s="55"/>
      <c r="T19" s="55"/>
      <c r="U19" s="55"/>
      <c r="V19" s="55"/>
      <c r="W19" s="55"/>
      <c r="X19" s="55"/>
      <c r="Y19" s="51"/>
      <c r="Z19" s="74"/>
      <c r="AA19" s="51"/>
      <c r="AB19" s="55"/>
    </row>
    <row r="20" spans="1:28" ht="83.25" customHeight="1" x14ac:dyDescent="0.25">
      <c r="A20" s="34" t="s">
        <v>55</v>
      </c>
      <c r="B20" s="10" t="s">
        <v>56</v>
      </c>
      <c r="C20" s="17" t="s">
        <v>57</v>
      </c>
      <c r="D20" s="11" t="s">
        <v>58</v>
      </c>
      <c r="E20" s="17" t="s">
        <v>23</v>
      </c>
      <c r="F20" s="18">
        <v>895.4</v>
      </c>
      <c r="G20" s="11">
        <v>33</v>
      </c>
      <c r="H20" s="11">
        <v>1.5</v>
      </c>
      <c r="I20" s="11">
        <v>50.1</v>
      </c>
      <c r="J20" s="11">
        <v>5</v>
      </c>
      <c r="K20" s="11">
        <v>389</v>
      </c>
      <c r="L20" s="11">
        <v>0</v>
      </c>
      <c r="M20" s="11">
        <v>185</v>
      </c>
      <c r="N20" s="11">
        <v>0</v>
      </c>
      <c r="O20" s="11">
        <v>75</v>
      </c>
      <c r="P20" s="11">
        <v>0</v>
      </c>
      <c r="Q20" s="11">
        <v>31</v>
      </c>
      <c r="R20" s="11">
        <v>0</v>
      </c>
      <c r="S20" s="11">
        <v>0</v>
      </c>
      <c r="T20" s="11">
        <v>0</v>
      </c>
      <c r="U20" s="11">
        <v>0</v>
      </c>
      <c r="V20" s="11">
        <v>0</v>
      </c>
      <c r="W20" s="11">
        <v>157</v>
      </c>
      <c r="X20" s="11">
        <v>20</v>
      </c>
      <c r="Y20" s="12" t="s">
        <v>87</v>
      </c>
      <c r="Z20" s="13" t="s">
        <v>48</v>
      </c>
      <c r="AA20" s="12" t="s">
        <v>88</v>
      </c>
      <c r="AB20" s="11" t="s">
        <v>25</v>
      </c>
    </row>
    <row r="21" spans="1:28" ht="162.75" customHeight="1" x14ac:dyDescent="0.25">
      <c r="A21" s="34" t="s">
        <v>59</v>
      </c>
      <c r="B21" s="10" t="s">
        <v>60</v>
      </c>
      <c r="C21" s="17" t="s">
        <v>85</v>
      </c>
      <c r="D21" s="11" t="s">
        <v>61</v>
      </c>
      <c r="E21" s="17" t="s">
        <v>23</v>
      </c>
      <c r="F21" s="18">
        <v>215</v>
      </c>
      <c r="G21" s="11">
        <v>0</v>
      </c>
      <c r="H21" s="11">
        <v>0</v>
      </c>
      <c r="I21" s="11">
        <v>63.63</v>
      </c>
      <c r="J21" s="11">
        <v>5</v>
      </c>
      <c r="K21" s="11">
        <v>93.21</v>
      </c>
      <c r="L21" s="11">
        <v>0</v>
      </c>
      <c r="M21" s="11">
        <v>58.16</v>
      </c>
      <c r="N21" s="11">
        <v>0</v>
      </c>
      <c r="O21" s="11">
        <v>0</v>
      </c>
      <c r="P21" s="11">
        <v>0</v>
      </c>
      <c r="Q21" s="11">
        <v>0</v>
      </c>
      <c r="R21" s="11">
        <v>0</v>
      </c>
      <c r="S21" s="11">
        <v>0</v>
      </c>
      <c r="T21" s="11">
        <v>0</v>
      </c>
      <c r="U21" s="11">
        <v>0</v>
      </c>
      <c r="V21" s="11">
        <v>0</v>
      </c>
      <c r="W21" s="11">
        <v>55</v>
      </c>
      <c r="X21" s="11">
        <v>0</v>
      </c>
      <c r="Y21" s="12" t="s">
        <v>62</v>
      </c>
      <c r="Z21" s="13" t="s">
        <v>63</v>
      </c>
      <c r="AA21" s="12" t="s">
        <v>86</v>
      </c>
      <c r="AB21" s="11" t="s">
        <v>25</v>
      </c>
    </row>
    <row r="22" spans="1:28" ht="139.5" customHeight="1" x14ac:dyDescent="0.25">
      <c r="A22" s="35" t="s">
        <v>69</v>
      </c>
      <c r="B22" s="22" t="s">
        <v>70</v>
      </c>
      <c r="C22" s="19" t="s">
        <v>71</v>
      </c>
      <c r="D22" s="21" t="s">
        <v>61</v>
      </c>
      <c r="E22" s="19" t="s">
        <v>28</v>
      </c>
      <c r="F22" s="23">
        <v>92</v>
      </c>
      <c r="G22" s="24">
        <v>15</v>
      </c>
      <c r="H22" s="24">
        <v>15</v>
      </c>
      <c r="I22" s="24">
        <v>15</v>
      </c>
      <c r="J22" s="24">
        <v>5</v>
      </c>
      <c r="K22" s="24">
        <v>15</v>
      </c>
      <c r="L22" s="24">
        <v>0</v>
      </c>
      <c r="M22" s="24">
        <v>15</v>
      </c>
      <c r="N22" s="24">
        <v>0</v>
      </c>
      <c r="O22" s="24">
        <v>17</v>
      </c>
      <c r="P22" s="24">
        <v>0</v>
      </c>
      <c r="Q22" s="24">
        <v>0</v>
      </c>
      <c r="R22" s="24">
        <v>0</v>
      </c>
      <c r="S22" s="24">
        <v>0</v>
      </c>
      <c r="T22" s="24">
        <v>0</v>
      </c>
      <c r="U22" s="24">
        <v>0</v>
      </c>
      <c r="V22" s="24">
        <v>0</v>
      </c>
      <c r="W22" s="24">
        <v>20</v>
      </c>
      <c r="X22" s="24">
        <v>13</v>
      </c>
      <c r="Y22" s="25" t="s">
        <v>84</v>
      </c>
      <c r="Z22" s="26" t="s">
        <v>72</v>
      </c>
      <c r="AA22" s="25" t="s">
        <v>91</v>
      </c>
      <c r="AB22" s="24" t="s">
        <v>25</v>
      </c>
    </row>
    <row r="23" spans="1:28" ht="139.5" customHeight="1" x14ac:dyDescent="0.25">
      <c r="A23" s="35" t="s">
        <v>78</v>
      </c>
      <c r="B23" s="28" t="s">
        <v>79</v>
      </c>
      <c r="C23" s="12" t="s">
        <v>80</v>
      </c>
      <c r="D23" s="11" t="s">
        <v>21</v>
      </c>
      <c r="E23" s="12" t="s">
        <v>23</v>
      </c>
      <c r="F23" s="29">
        <v>700</v>
      </c>
      <c r="G23" s="30">
        <v>239</v>
      </c>
      <c r="H23" s="29">
        <v>156</v>
      </c>
      <c r="I23" s="30">
        <v>156</v>
      </c>
      <c r="J23" s="29">
        <v>97</v>
      </c>
      <c r="K23" s="31">
        <v>0</v>
      </c>
      <c r="L23" s="31">
        <v>0</v>
      </c>
      <c r="M23" s="31">
        <v>0</v>
      </c>
      <c r="N23" s="31">
        <v>0</v>
      </c>
      <c r="O23" s="31">
        <v>0</v>
      </c>
      <c r="P23" s="31">
        <v>0</v>
      </c>
      <c r="Q23" s="31">
        <v>0</v>
      </c>
      <c r="R23" s="31">
        <v>0</v>
      </c>
      <c r="S23" s="31">
        <v>0</v>
      </c>
      <c r="T23" s="31">
        <v>0</v>
      </c>
      <c r="U23" s="31">
        <v>0</v>
      </c>
      <c r="V23" s="31">
        <v>0</v>
      </c>
      <c r="W23" s="11">
        <v>80</v>
      </c>
      <c r="X23" s="11">
        <v>30</v>
      </c>
      <c r="Y23" s="27" t="s">
        <v>82</v>
      </c>
      <c r="Z23" s="26" t="s">
        <v>83</v>
      </c>
      <c r="AA23" s="32" t="s">
        <v>81</v>
      </c>
      <c r="AB23" s="24" t="s">
        <v>25</v>
      </c>
    </row>
    <row r="24" spans="1:28" x14ac:dyDescent="0.25">
      <c r="A24" s="36"/>
      <c r="B24" s="3"/>
      <c r="C24" s="4"/>
      <c r="D24" s="5"/>
      <c r="E24" s="62"/>
      <c r="F24" s="62"/>
      <c r="G24" s="62"/>
      <c r="H24" s="62"/>
      <c r="I24" s="62"/>
      <c r="J24" s="62"/>
      <c r="K24" s="62"/>
      <c r="L24" s="62"/>
      <c r="M24" s="62"/>
      <c r="N24" s="5"/>
      <c r="O24" s="5"/>
      <c r="P24" s="5"/>
      <c r="Q24" s="5"/>
      <c r="R24" s="5"/>
      <c r="S24" s="5"/>
      <c r="T24" s="5"/>
      <c r="U24" s="5"/>
      <c r="V24" s="5"/>
      <c r="W24" s="5"/>
      <c r="X24" s="5"/>
      <c r="Y24" s="6"/>
      <c r="Z24" s="7"/>
      <c r="AA24" s="6"/>
      <c r="AB24" s="5"/>
    </row>
    <row r="25" spans="1:28" ht="16.8" x14ac:dyDescent="0.3">
      <c r="B25" s="14" t="s">
        <v>35</v>
      </c>
      <c r="C25" s="15"/>
      <c r="D25" s="15"/>
      <c r="E25" s="15"/>
    </row>
    <row r="26" spans="1:28" ht="16.8" x14ac:dyDescent="0.3">
      <c r="B26" s="14" t="s">
        <v>64</v>
      </c>
      <c r="C26" s="15"/>
      <c r="D26" s="15"/>
      <c r="E26" s="15"/>
    </row>
    <row r="27" spans="1:28" ht="16.8" x14ac:dyDescent="0.3">
      <c r="B27" s="15"/>
      <c r="C27" s="15"/>
      <c r="D27" s="15"/>
      <c r="E27" s="15"/>
    </row>
    <row r="28" spans="1:28" ht="16.8" x14ac:dyDescent="0.3">
      <c r="B28" s="15"/>
      <c r="C28" s="15"/>
      <c r="D28" s="15"/>
      <c r="E28" s="15"/>
    </row>
  </sheetData>
  <mergeCells count="115">
    <mergeCell ref="Z18:Z19"/>
    <mergeCell ref="AA18:AA19"/>
    <mergeCell ref="AB18:AB19"/>
    <mergeCell ref="U18:U19"/>
    <mergeCell ref="V18:V19"/>
    <mergeCell ref="W18:W19"/>
    <mergeCell ref="X18:X19"/>
    <mergeCell ref="Y18:Y19"/>
    <mergeCell ref="P18:P19"/>
    <mergeCell ref="Q18:Q19"/>
    <mergeCell ref="R18:R19"/>
    <mergeCell ref="S18:S19"/>
    <mergeCell ref="T18:T19"/>
    <mergeCell ref="C10:C11"/>
    <mergeCell ref="C8:C9"/>
    <mergeCell ref="D4:D6"/>
    <mergeCell ref="D8:D9"/>
    <mergeCell ref="AB12:AB15"/>
    <mergeCell ref="G13:G15"/>
    <mergeCell ref="H13:H15"/>
    <mergeCell ref="I13:I15"/>
    <mergeCell ref="L13:L15"/>
    <mergeCell ref="AA12:AA15"/>
    <mergeCell ref="T13:T15"/>
    <mergeCell ref="U13:U15"/>
    <mergeCell ref="V13:V15"/>
    <mergeCell ref="W12:W15"/>
    <mergeCell ref="S13:S15"/>
    <mergeCell ref="X12:X15"/>
    <mergeCell ref="J13:J15"/>
    <mergeCell ref="K13:K15"/>
    <mergeCell ref="N13:N15"/>
    <mergeCell ref="Y8:Y15"/>
    <mergeCell ref="Z8:Z9"/>
    <mergeCell ref="Z10:Z11"/>
    <mergeCell ref="Z12:Z15"/>
    <mergeCell ref="A18:A19"/>
    <mergeCell ref="B18:B19"/>
    <mergeCell ref="C18:C19"/>
    <mergeCell ref="D18:D19"/>
    <mergeCell ref="E18:E19"/>
    <mergeCell ref="A12:A15"/>
    <mergeCell ref="B12:B15"/>
    <mergeCell ref="K18:K19"/>
    <mergeCell ref="L18:L19"/>
    <mergeCell ref="C12:C15"/>
    <mergeCell ref="E24:M24"/>
    <mergeCell ref="M8:M9"/>
    <mergeCell ref="N8:N9"/>
    <mergeCell ref="O8:O9"/>
    <mergeCell ref="U8:U9"/>
    <mergeCell ref="P8:P9"/>
    <mergeCell ref="Q8:Q9"/>
    <mergeCell ref="R8:R9"/>
    <mergeCell ref="S8:S9"/>
    <mergeCell ref="T8:T9"/>
    <mergeCell ref="G8:G9"/>
    <mergeCell ref="H8:H9"/>
    <mergeCell ref="F13:F15"/>
    <mergeCell ref="M13:M15"/>
    <mergeCell ref="M18:M19"/>
    <mergeCell ref="N18:N19"/>
    <mergeCell ref="O18:O19"/>
    <mergeCell ref="F18:F19"/>
    <mergeCell ref="G18:G19"/>
    <mergeCell ref="H18:H19"/>
    <mergeCell ref="I18:I19"/>
    <mergeCell ref="J18:J19"/>
    <mergeCell ref="I8:I9"/>
    <mergeCell ref="J8:J9"/>
    <mergeCell ref="Z4:Z6"/>
    <mergeCell ref="Y4:Y6"/>
    <mergeCell ref="O13:O15"/>
    <mergeCell ref="P13:P15"/>
    <mergeCell ref="Q13:Q15"/>
    <mergeCell ref="R13:R15"/>
    <mergeCell ref="D12:D15"/>
    <mergeCell ref="E13:E15"/>
    <mergeCell ref="E8:E9"/>
    <mergeCell ref="F8:F9"/>
    <mergeCell ref="E4:E6"/>
    <mergeCell ref="W8:W9"/>
    <mergeCell ref="W10:W11"/>
    <mergeCell ref="M5:N5"/>
    <mergeCell ref="X4:X6"/>
    <mergeCell ref="O5:P5"/>
    <mergeCell ref="K8:K9"/>
    <mergeCell ref="L8:L9"/>
    <mergeCell ref="F5:F6"/>
    <mergeCell ref="I5:J5"/>
    <mergeCell ref="K5:L5"/>
    <mergeCell ref="Z1:AB2"/>
    <mergeCell ref="B8:B9"/>
    <mergeCell ref="D10:D11"/>
    <mergeCell ref="A4:A6"/>
    <mergeCell ref="C4:C6"/>
    <mergeCell ref="B4:B6"/>
    <mergeCell ref="A10:A11"/>
    <mergeCell ref="B10:B11"/>
    <mergeCell ref="A8:A9"/>
    <mergeCell ref="AA8:AA9"/>
    <mergeCell ref="AA10:AA11"/>
    <mergeCell ref="AB4:AB6"/>
    <mergeCell ref="AA4:AA6"/>
    <mergeCell ref="D2:Y2"/>
    <mergeCell ref="AB10:AB11"/>
    <mergeCell ref="W4:W6"/>
    <mergeCell ref="X8:X9"/>
    <mergeCell ref="X10:X11"/>
    <mergeCell ref="F4:V4"/>
    <mergeCell ref="V8:V9"/>
    <mergeCell ref="Q5:R5"/>
    <mergeCell ref="S5:T5"/>
    <mergeCell ref="U5:V5"/>
    <mergeCell ref="G5:H5"/>
  </mergeCells>
  <pageMargins left="7.874015748031496E-2" right="7.874015748031496E-2" top="0.42" bottom="0.34" header="0.31496062992125984" footer="0.31496062992125984"/>
  <pageSetup paperSize="9" scale="24" fitToHeight="0" orientation="landscape" r:id="rId1"/>
  <rowBreaks count="1" manualBreakCount="1">
    <brk id="1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2016-12-07T23:07:17Z</dcterms:modified>
</cp:coreProperties>
</file>